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20" sheetId="1" r:id="rId1"/>
  </sheets>
  <externalReferences>
    <externalReference r:id="rId2"/>
  </externalReferences>
  <definedNames>
    <definedName name="Z_6E36EA37_049E_4FAE_B719_2847CD16F858_.wvu.Cols" localSheetId="0" hidden="1">'Баррикадная 20'!#REF!,'Баррикадная 20'!#REF!</definedName>
    <definedName name="Z_6E36EA37_049E_4FAE_B719_2847CD16F858_.wvu.Rows" localSheetId="0" hidden="1">'Баррикадная 20'!$42:$45</definedName>
    <definedName name="Z_73C0D023_21BD_4441_8EFA_957546C15799_.wvu.Cols" localSheetId="0" hidden="1">'Баррикадная 20'!#REF!,'Баррикадная 20'!#REF!</definedName>
    <definedName name="Z_73C0D023_21BD_4441_8EFA_957546C15799_.wvu.Rows" localSheetId="0" hidden="1">'Баррикадная 20'!$42:$45</definedName>
    <definedName name="_xlnm.Print_Area" localSheetId="0">'Баррикадная 20'!$A$1:$H$60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<sst xmlns="http://schemas.openxmlformats.org/spreadsheetml/2006/main" count="62" uniqueCount="53">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</sst>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">
          <cell r="W31">
            <v>43624.614347504408</v>
          </cell>
          <cell r="X31">
            <v>8665.9553443221193</v>
          </cell>
          <cell r="Y31">
            <v>29376.362200000003</v>
          </cell>
          <cell r="AA31">
            <v>6489</v>
          </cell>
          <cell r="AB31">
            <v>4532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2307.2000000000003</v>
          </cell>
          <cell r="AN31">
            <v>17205.12</v>
          </cell>
          <cell r="AO31">
            <v>0</v>
          </cell>
          <cell r="AP31">
            <v>0</v>
          </cell>
          <cell r="AQ31">
            <v>0</v>
          </cell>
          <cell r="AR31">
            <v>84520.77</v>
          </cell>
          <cell r="AS31">
            <v>0</v>
          </cell>
          <cell r="AT31">
            <v>0</v>
          </cell>
          <cell r="AY31">
            <v>153856.94678238954</v>
          </cell>
          <cell r="BB31">
            <v>0</v>
          </cell>
          <cell r="BC31">
            <v>0</v>
          </cell>
          <cell r="CN31">
            <v>5147.4952333209239</v>
          </cell>
          <cell r="CO31">
            <v>1055.011985567113</v>
          </cell>
          <cell r="CP31">
            <v>60.3065</v>
          </cell>
          <cell r="DB31">
            <v>0</v>
          </cell>
          <cell r="DG31">
            <v>4396.5639837126828</v>
          </cell>
          <cell r="DU31">
            <v>34165.015125555117</v>
          </cell>
          <cell r="DV31">
            <v>7129.1173137965834</v>
          </cell>
          <cell r="DW31">
            <v>10887.460500000001</v>
          </cell>
          <cell r="EK31">
            <v>0</v>
          </cell>
          <cell r="EQ31">
            <v>27635.297716706693</v>
          </cell>
          <cell r="FB31">
            <v>28163.715727945113</v>
          </cell>
          <cell r="FC31">
            <v>5763.0675720861173</v>
          </cell>
          <cell r="FD31">
            <v>304.82700000000006</v>
          </cell>
          <cell r="FL31">
            <v>0</v>
          </cell>
          <cell r="FS31">
            <v>15218.371303919965</v>
          </cell>
          <cell r="FX31">
            <v>14671.193398977364</v>
          </cell>
          <cell r="FY31">
            <v>2993.4241964634962</v>
          </cell>
          <cell r="FZ31">
            <v>0</v>
          </cell>
          <cell r="GG31">
            <v>20142.2664</v>
          </cell>
          <cell r="GL31">
            <v>9581.1071993188907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77" t="s">
        <v>51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981499.26</v>
      </c>
      <c r="F9" s="17">
        <f t="shared" ref="F9:G9" si="0">SUM(F10:F14)</f>
        <v>924554.47000000009</v>
      </c>
      <c r="G9" s="17">
        <f t="shared" si="0"/>
        <v>191988.82</v>
      </c>
    </row>
    <row r="10" spans="1:7" ht="13.2" customHeight="1" x14ac:dyDescent="0.3">
      <c r="A10" s="67" t="s">
        <v>9</v>
      </c>
      <c r="B10" s="68"/>
      <c r="C10" s="68"/>
      <c r="D10" s="69"/>
      <c r="E10" s="18">
        <v>557367.24</v>
      </c>
      <c r="F10" s="18">
        <v>521876.65</v>
      </c>
      <c r="G10" s="19">
        <v>114444.42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/>
      <c r="G11" s="19"/>
    </row>
    <row r="12" spans="1:7" ht="13.95" customHeight="1" x14ac:dyDescent="0.3">
      <c r="A12" s="67" t="s">
        <v>11</v>
      </c>
      <c r="B12" s="68"/>
      <c r="C12" s="68"/>
      <c r="D12" s="69"/>
      <c r="E12" s="18">
        <v>69615.39</v>
      </c>
      <c r="F12" s="18">
        <v>66173.52</v>
      </c>
      <c r="G12" s="19">
        <v>12769.18</v>
      </c>
    </row>
    <row r="13" spans="1:7" ht="13.5" customHeight="1" x14ac:dyDescent="0.3">
      <c r="A13" s="67" t="s">
        <v>12</v>
      </c>
      <c r="B13" s="68"/>
      <c r="C13" s="68"/>
      <c r="D13" s="69"/>
      <c r="E13" s="18">
        <v>134213.01</v>
      </c>
      <c r="F13" s="18">
        <v>124705.38</v>
      </c>
      <c r="G13" s="19">
        <v>28155.040000000001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220303.62</v>
      </c>
      <c r="F14" s="18">
        <v>211798.92</v>
      </c>
      <c r="G14" s="19">
        <v>36620.18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303251.47000000003</v>
      </c>
      <c r="F15" s="17">
        <f t="shared" ref="F15:G15" si="1">SUM(F16:F19)</f>
        <v>285522.74</v>
      </c>
      <c r="G15" s="17">
        <f t="shared" si="1"/>
        <v>44268.310000000005</v>
      </c>
    </row>
    <row r="16" spans="1:7" ht="33.6" customHeight="1" x14ac:dyDescent="0.3">
      <c r="A16" s="73" t="s">
        <v>43</v>
      </c>
      <c r="B16" s="74"/>
      <c r="C16" s="74"/>
      <c r="D16" s="75"/>
      <c r="E16" s="18">
        <v>285159.14</v>
      </c>
      <c r="F16" s="18">
        <v>270025.53000000003</v>
      </c>
      <c r="G16" s="19">
        <v>41608.44</v>
      </c>
    </row>
    <row r="17" spans="1:12" ht="15.6" x14ac:dyDescent="0.3">
      <c r="A17" s="66" t="s">
        <v>44</v>
      </c>
      <c r="B17" s="66"/>
      <c r="C17" s="66"/>
      <c r="D17" s="66"/>
      <c r="E17" s="18">
        <v>604.67999999999995</v>
      </c>
      <c r="F17" s="18">
        <v>569.66999999999996</v>
      </c>
      <c r="G17" s="19">
        <v>97.23</v>
      </c>
    </row>
    <row r="18" spans="1:12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2" ht="15.6" x14ac:dyDescent="0.3">
      <c r="A19" s="66" t="s">
        <v>46</v>
      </c>
      <c r="B19" s="66"/>
      <c r="C19" s="66"/>
      <c r="D19" s="66"/>
      <c r="E19" s="18">
        <v>17487.650000000001</v>
      </c>
      <c r="F19" s="18">
        <v>14927.54</v>
      </c>
      <c r="G19" s="19">
        <v>2562.64</v>
      </c>
    </row>
    <row r="20" spans="1:12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2" ht="15.6" x14ac:dyDescent="0.3">
      <c r="A21" s="66" t="s">
        <v>15</v>
      </c>
      <c r="B21" s="66"/>
      <c r="C21" s="66"/>
      <c r="D21" s="66"/>
      <c r="E21" s="18">
        <v>3492.72</v>
      </c>
      <c r="F21" s="18">
        <v>3318.55</v>
      </c>
      <c r="G21" s="19">
        <v>460.9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37" t="s">
        <v>52</v>
      </c>
      <c r="B24" s="37"/>
      <c r="C24" s="37"/>
      <c r="D24" s="37"/>
      <c r="E24" s="37"/>
      <c r="F24" s="18">
        <v>-391027.64010766119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348270.76867421606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нар'!W31</f>
        <v>43624.614347504408</v>
      </c>
      <c r="L27" s="35"/>
    </row>
    <row r="28" spans="1:12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нар'!X31</f>
        <v>8665.9553443221193</v>
      </c>
    </row>
    <row r="29" spans="1:12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нар'!Y31</f>
        <v>29376.362200000003</v>
      </c>
    </row>
    <row r="30" spans="1:12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нар'!AA31+'[1]УК ВР декабрь нар'!AB31+'[1]УК ВР декабрь нар'!AC31+'[1]УК ВР декабрь нар'!AD31+'[1]УК ВР декабрь нар'!AE31+'[1]УК ВР декабрь нар'!AF31+'[1]УК ВР декабрь нар'!AG31+'[1]УК ВР декабрь нар'!AH31+'[1]УК ВР декабрь нар'!AJ31+'[1]УК ВР декабрь нар'!AL31+'[1]УК ВР декабрь нар'!AN31+'[1]УК ВР декабрь нар'!AO31+'[1]УК ВР декабрь нар'!AP31+'[1]УК ВР декабрь нар'!AQ31+'[1]УК ВР декабрь нар'!AR31+'[1]УК ВР декабрь нар'!AT31</f>
        <v>112746.89</v>
      </c>
    </row>
    <row r="31" spans="1:12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нар'!AY31</f>
        <v>153856.94678238954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SUM(F34:F38)+12598.9</f>
        <v>105382.36835865911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нар'!CN31+'[1]УК ВР декабрь нар'!DU31</f>
        <v>39312.510358876039</v>
      </c>
      <c r="L34" s="35"/>
    </row>
    <row r="35" spans="1:12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нар'!CO31+'[1]УК ВР декабрь нар'!DV31</f>
        <v>8184.1292993636962</v>
      </c>
    </row>
    <row r="36" spans="1:12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нар'!CP31+'[1]УК ВР декабрь нар'!DW31</f>
        <v>10947.767000000002</v>
      </c>
    </row>
    <row r="37" spans="1:12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нар'!AI31+'[1]УК ВР декабрь нар'!AJ31+'[1]УК ВР декабрь нар'!AS31+'[1]УК ВР декабрь нар'!BC31+'[1]УК ВР декабрь нар'!DB31+'[1]УК ВР декабрь нар'!EK31+'[1]УК ВР декабрь нар'!AM31</f>
        <v>2307.2000000000003</v>
      </c>
    </row>
    <row r="38" spans="1:12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нар'!DG31+'[1]УК ВР декабрь нар'!EQ31</f>
        <v>32031.861700419377</v>
      </c>
    </row>
    <row r="39" spans="1:12" ht="32.4" customHeight="1" x14ac:dyDescent="0.3">
      <c r="A39" s="39" t="s">
        <v>35</v>
      </c>
      <c r="B39" s="54"/>
      <c r="C39" s="54"/>
      <c r="D39" s="54"/>
      <c r="E39" s="55"/>
      <c r="F39" s="27">
        <f>SUM(F40:F48)+42944.36</f>
        <v>139782.33279871091</v>
      </c>
    </row>
    <row r="40" spans="1:12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нар'!FB31+'[1]УК ВР декабрь нар'!FX31</f>
        <v>42834.909126922474</v>
      </c>
      <c r="L40" s="35"/>
    </row>
    <row r="41" spans="1:12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нар'!FC31+'[1]УК ВР декабрь нар'!FY31</f>
        <v>8756.491768549613</v>
      </c>
    </row>
    <row r="42" spans="1:12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2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2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2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2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нар'!FD31+'[1]УК ВР декабрь нар'!FZ31</f>
        <v>304.82700000000006</v>
      </c>
    </row>
    <row r="47" spans="1:12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нар'!GG31+'[1]УК ВР декабрь нар'!FL31+'[1]УК ВР декабрь нар'!BB31+'[1]УК ВР декабрь нар'!AK31</f>
        <v>20142.2664</v>
      </c>
    </row>
    <row r="48" spans="1:12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нар'!FS31+'[1]УК ВР декабрь нар'!GL31</f>
        <v>24799.478503238854</v>
      </c>
    </row>
    <row r="49" spans="1:11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1" ht="15.6" x14ac:dyDescent="0.3">
      <c r="A50" s="42" t="s">
        <v>47</v>
      </c>
      <c r="B50" s="43"/>
      <c r="C50" s="43"/>
      <c r="D50" s="43"/>
      <c r="E50" s="44"/>
      <c r="F50" s="27">
        <f>F25+F32+F39+F49</f>
        <v>593435.46983158612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59349.05</v>
      </c>
    </row>
    <row r="52" spans="1:11" ht="15.6" x14ac:dyDescent="0.3">
      <c r="A52" s="45" t="s">
        <v>23</v>
      </c>
      <c r="B52" s="40"/>
      <c r="C52" s="40"/>
      <c r="D52" s="40"/>
      <c r="E52" s="40"/>
      <c r="F52" s="26">
        <v>31117.75</v>
      </c>
    </row>
    <row r="53" spans="1:11" ht="15.6" x14ac:dyDescent="0.3">
      <c r="A53" s="45" t="s">
        <v>24</v>
      </c>
      <c r="B53" s="40"/>
      <c r="C53" s="40"/>
      <c r="D53" s="40"/>
      <c r="E53" s="40"/>
      <c r="F53" s="26">
        <v>28231.3</v>
      </c>
    </row>
    <row r="54" spans="1:11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1" ht="15.6" x14ac:dyDescent="0.3">
      <c r="A55" s="49" t="s">
        <v>49</v>
      </c>
      <c r="B55" s="49"/>
      <c r="C55" s="49"/>
      <c r="D55" s="49"/>
      <c r="E55" s="49"/>
      <c r="F55" s="27">
        <f>F50+F51</f>
        <v>652784.51983158616</v>
      </c>
      <c r="K55" s="20"/>
    </row>
    <row r="56" spans="1:11" ht="15.6" x14ac:dyDescent="0.3">
      <c r="A56" s="37" t="s">
        <v>26</v>
      </c>
      <c r="B56" s="37"/>
      <c r="C56" s="37"/>
      <c r="D56" s="37"/>
      <c r="E56" s="37"/>
      <c r="F56" s="28">
        <f>E16</f>
        <v>285159.14</v>
      </c>
    </row>
    <row r="57" spans="1:11" ht="15.6" x14ac:dyDescent="0.3">
      <c r="A57" s="37" t="s">
        <v>27</v>
      </c>
      <c r="B57" s="37"/>
      <c r="C57" s="37"/>
      <c r="D57" s="37"/>
      <c r="E57" s="37"/>
      <c r="F57" s="27">
        <f>F16</f>
        <v>270025.53000000003</v>
      </c>
      <c r="H57" s="29"/>
    </row>
    <row r="58" spans="1:11" ht="15.6" x14ac:dyDescent="0.3">
      <c r="A58" s="38" t="s">
        <v>28</v>
      </c>
      <c r="B58" s="38"/>
      <c r="C58" s="38"/>
      <c r="D58" s="38"/>
      <c r="E58" s="38"/>
      <c r="F58" s="27">
        <f>F24+F56-F55</f>
        <v>-758653.01993924729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20</vt:lpstr>
      <vt:lpstr>'Баррикадная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2018-03-29T06:39:19Z</cp:lastPrinted>
  <dcterms:created xsi:type="dcterms:W3CDTF">2013-05-24T09:13:10Z</dcterms:created>
  <dcterms:modified xsi:type="dcterms:W3CDTF">2019-02-28T07:19:57Z</dcterms:modified>
</cp:coreProperties>
</file>